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ckson/Desktop/Trabajo de grado 2021/APÉNDICES PROYECTO/"/>
    </mc:Choice>
  </mc:AlternateContent>
  <xr:revisionPtr revIDLastSave="0" documentId="13_ncr:1_{407B5244-65D8-2E4F-A870-FE39B1D1EBB1}" xr6:coauthVersionLast="45" xr6:coauthVersionMax="45" xr10:uidLastSave="{00000000-0000-0000-0000-000000000000}"/>
  <bookViews>
    <workbookView xWindow="0" yWindow="460" windowWidth="25600" windowHeight="14620" xr2:uid="{00000000-000D-0000-FFFF-FFFF00000000}"/>
  </bookViews>
  <sheets>
    <sheet name="Matriz " sheetId="6" r:id="rId1"/>
    <sheet name="Devaluación" sheetId="5" r:id="rId2"/>
  </sheets>
  <calcPr calcId="191028"/>
</workbook>
</file>

<file path=xl/calcChain.xml><?xml version="1.0" encoding="utf-8"?>
<calcChain xmlns="http://schemas.openxmlformats.org/spreadsheetml/2006/main">
  <c r="F2" i="6" l="1"/>
  <c r="F25" i="6"/>
  <c r="F4" i="6" l="1"/>
  <c r="D25" i="6" l="1"/>
  <c r="F3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N3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5" i="6" s="1"/>
  <c r="J23" i="6"/>
  <c r="J24" i="6"/>
  <c r="J2" i="6"/>
  <c r="N25" i="6" l="1"/>
  <c r="H25" i="6"/>
  <c r="L25" i="6"/>
  <c r="E2" i="5" l="1"/>
  <c r="E5" i="5"/>
  <c r="E4" i="5"/>
  <c r="E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19" authorId="0" shapeId="0" xr:uid="{A45556D0-F215-0144-8EBC-B79E29195998}">
      <text>
        <r>
          <rPr>
            <b/>
            <sz val="10"/>
            <color rgb="FF000000"/>
            <rFont val="Tahoma"/>
            <family val="2"/>
          </rPr>
          <t xml:space="preserve">Microsoft Office User: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https://barrerascomerciales.comercio.gob.es/es-es/paises/Paginas/Paises-barrera.aspx?a=463&amp;b=317
</t>
        </r>
      </text>
    </comment>
    <comment ref="C22" authorId="0" shapeId="0" xr:uid="{5CA18A20-7DD8-DD4A-9A62-144E2892CD9C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*Marítimo: 3-8 días por puerto de Cartagena. 
</t>
        </r>
        <r>
          <rPr>
            <sz val="10"/>
            <color rgb="FF000000"/>
            <rFont val="Tahoma"/>
            <family val="2"/>
          </rPr>
          <t>*Aéreo: Existen dos aerolineas con transporte de carga de Lunes-Domingo: Avianca e Iberia</t>
        </r>
      </text>
    </comment>
    <comment ref="G22" authorId="0" shapeId="0" xr:uid="{B05DF019-FEDD-7D4B-8C2F-4B9D245F6246}">
      <text>
        <r>
          <rPr>
            <b/>
            <sz val="10"/>
            <color rgb="FF000000"/>
            <rFont val="Tahoma"/>
            <family val="2"/>
          </rPr>
          <t xml:space="preserve">Microsoft Office User: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*Marítimo: 12-23 días por puerto de Buenaventura.
</t>
        </r>
        <r>
          <rPr>
            <sz val="10"/>
            <color rgb="FF000000"/>
            <rFont val="Tahoma"/>
            <family val="2"/>
          </rPr>
          <t xml:space="preserve">*Aéreo: Exsiten tres aerolineas con transporte de carga Lunes a Domingo: Avianca, Latam y Copa Airlines. </t>
        </r>
      </text>
    </comment>
    <comment ref="K22" authorId="0" shapeId="0" xr:uid="{24DDDCDD-85D1-1440-9A09-D18CD3750C34}">
      <text>
        <r>
          <rPr>
            <b/>
            <sz val="10"/>
            <color rgb="FF000000"/>
            <rFont val="Tahoma"/>
            <family val="2"/>
          </rPr>
          <t xml:space="preserve">Microsoft Office User: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*Marítimo: 1-4 días por puerto de Cartagena
</t>
        </r>
        <r>
          <rPr>
            <sz val="10"/>
            <color rgb="FF000000"/>
            <rFont val="Tahoma"/>
            <family val="2"/>
          </rPr>
          <t xml:space="preserve">*Aéreo: Existen 4 aerolineas con transporte de carga Lunes a domingo: Avianca, Iberia, Copa Airlines, DHL Cargo. </t>
        </r>
      </text>
    </comment>
    <comment ref="C23" authorId="0" shapeId="0" xr:uid="{DF0F3398-CDEF-CE49-B5A6-C17E5576ADB6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Razón social importador año 2020 partida 33.05.20.00 proveniente de Colombia: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8"/>
            <color rgb="FF000000"/>
            <rFont val="Arial"/>
            <family val="2"/>
          </rPr>
          <t xml:space="preserve">ACCESORIOS BH SA 
</t>
        </r>
        <r>
          <rPr>
            <sz val="8"/>
            <color rgb="FF000000"/>
            <rFont val="Arial"/>
            <family val="2"/>
          </rPr>
          <t xml:space="preserve">COMERCIALIZADORA BOTERO ACOSTA SA DISNAPRO INTERNACIONAL S.A.
</t>
        </r>
        <r>
          <rPr>
            <sz val="8"/>
            <color rgb="FF000000"/>
            <rFont val="Arial"/>
            <family val="2"/>
          </rPr>
          <t xml:space="preserve">FEDURO 
</t>
        </r>
        <r>
          <rPr>
            <sz val="8"/>
            <color rgb="FF000000"/>
            <rFont val="Arial"/>
            <family val="2"/>
          </rPr>
          <t xml:space="preserve">HENKEL COSTA RICA LTDA IMPORTACIONES SELECTA S.A. </t>
        </r>
      </text>
    </comment>
    <comment ref="G23" authorId="0" shapeId="0" xr:uid="{8E2ADB1F-6BAA-6A4D-BD2E-A04F6A2FFA15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 xml:space="preserve">Razón social importador año 2020 partida 33.05.20.00 proveniente de Colombia:
</t>
        </r>
        <r>
          <rPr>
            <sz val="10.5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Arial"/>
            <family val="2"/>
          </rPr>
          <t>C</t>
        </r>
        <r>
          <rPr>
            <sz val="8"/>
            <color rgb="FF000000"/>
            <rFont val="Arial"/>
            <family val="2"/>
          </rPr>
          <t xml:space="preserve">OMERCIALIZADORA MARIA ALEJANDRA CASTRO PALACIO E.I.R.L. </t>
        </r>
      </text>
    </comment>
    <comment ref="C24" authorId="0" shapeId="0" xr:uid="{81D335CA-C41B-D645-85FF-1658110BCA8E}">
      <text>
        <r>
          <rPr>
            <b/>
            <sz val="10"/>
            <color rgb="FF000000"/>
            <rFont val="Tahoma"/>
            <family val="2"/>
          </rPr>
          <t xml:space="preserve">Microsoft Office User: 
</t>
        </r>
        <r>
          <rPr>
            <b/>
            <sz val="10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 xml:space="preserve">Aéreo: </t>
        </r>
        <r>
          <rPr>
            <b/>
            <sz val="10"/>
            <color rgb="FF000000"/>
            <rFont val="Arial"/>
            <family val="2"/>
          </rPr>
          <t>Cotización para 250 kilogramos de mercancía equivalentes a USD 10.000 paletizada en estiba de 50x50x50 cm</t>
        </r>
        <r>
          <rPr>
            <sz val="10"/>
            <color rgb="FF000000"/>
            <rFont val="Arial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 xml:space="preserve">Marítimo: Cotización para mercancía valorada en USD 10.000 en contenedor de 20 pies.  </t>
        </r>
      </text>
    </comment>
    <comment ref="G24" authorId="0" shapeId="0" xr:uid="{0CB42586-B96A-9C47-BCE9-3DDB083E0E27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 xml:space="preserve">
</t>
        </r>
        <r>
          <rPr>
            <b/>
            <sz val="7"/>
            <color rgb="FF000000"/>
            <rFont val="Arial"/>
            <family val="2"/>
          </rPr>
          <t xml:space="preserve">Aéreo: Cotización para 250 kilogramos de mercancía equivalentes a USD 10.000 paletizada en estiba de 50x50x50 cm
</t>
        </r>
        <r>
          <rPr>
            <b/>
            <sz val="7"/>
            <color rgb="FF000000"/>
            <rFont val="Arial"/>
            <family val="2"/>
          </rPr>
          <t xml:space="preserve">
</t>
        </r>
        <r>
          <rPr>
            <sz val="2"/>
            <color rgb="FF000000"/>
            <rFont val="Arial"/>
            <family val="2"/>
          </rPr>
          <t xml:space="preserve">
</t>
        </r>
        <r>
          <rPr>
            <b/>
            <sz val="7"/>
            <color rgb="FF000000"/>
            <rFont val="Arial"/>
            <family val="2"/>
          </rPr>
          <t xml:space="preserve">Marítimo: Cotización para mercancía valorada en USD 10.000 en contenedor de 20 pies.  </t>
        </r>
        <r>
          <rPr>
            <sz val="2"/>
            <color rgb="FF000000"/>
            <rFont val="Arial"/>
            <family val="2"/>
          </rPr>
          <t xml:space="preserve">
</t>
        </r>
      </text>
    </comment>
    <comment ref="K24" authorId="0" shapeId="0" xr:uid="{D4F433F1-7D1C-B548-85DF-AE94320CC67D}">
      <text>
        <r>
          <rPr>
            <b/>
            <sz val="10"/>
            <color rgb="FF000000"/>
            <rFont val="Tahoma"/>
            <family val="2"/>
          </rPr>
          <t xml:space="preserve">Microsoft Office User: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b/>
            <sz val="8"/>
            <color rgb="FF000000"/>
            <rFont val="Arial"/>
            <family val="2"/>
          </rPr>
          <t xml:space="preserve">Aéreo: Cotización para 250 kilogramos de mercancía equivalentes a USD 10.000 paletizada en estiba de 50x50x50 cm
</t>
        </r>
        <r>
          <rPr>
            <b/>
            <sz val="7"/>
            <color rgb="FF000000"/>
            <rFont val="Arial"/>
            <family val="2"/>
          </rPr>
          <t xml:space="preserve">
</t>
        </r>
        <r>
          <rPr>
            <sz val="1"/>
            <color rgb="FF000000"/>
            <rFont val="Arial"/>
            <family val="2"/>
          </rPr>
          <t xml:space="preserve">
</t>
        </r>
        <r>
          <rPr>
            <b/>
            <sz val="8"/>
            <color rgb="FF000000"/>
            <rFont val="Arial"/>
            <family val="2"/>
          </rPr>
          <t xml:space="preserve">Marítimo: Cotización para mercancía valorada en USD 10.000 en contenedor de 20 pies.  </t>
        </r>
        <r>
          <rPr>
            <sz val="2"/>
            <color rgb="FF000000"/>
            <rFont val="Arial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<sst xmlns="http://schemas.openxmlformats.org/spreadsheetml/2006/main" count="127" uniqueCount="102">
  <si>
    <t>Costa Rica</t>
  </si>
  <si>
    <t>P</t>
  </si>
  <si>
    <t>C</t>
  </si>
  <si>
    <t>R</t>
  </si>
  <si>
    <t>Chile</t>
  </si>
  <si>
    <t xml:space="preserve">República Dominicana </t>
  </si>
  <si>
    <t>Importaciones  USD</t>
  </si>
  <si>
    <t>Trademap</t>
  </si>
  <si>
    <t>Concentración de las importaciones (ppal proveedor) %</t>
  </si>
  <si>
    <t>Perú 84,6%         Estados Unidos 2,6%           Italia 2,6%             Mexico 2,6%</t>
  </si>
  <si>
    <t xml:space="preserve">Perú 48,1%            Estados Unidos 15,3%          Brasil 14,2%                   Italia 11,7%		</t>
  </si>
  <si>
    <t xml:space="preserve">Estados Unidos 94,2%       Italia 3,3%	</t>
  </si>
  <si>
    <t>CIA Factbook</t>
  </si>
  <si>
    <t>Exportaciones Colombianas USD</t>
  </si>
  <si>
    <t>Crecimiento de las exportaciones colombianas %</t>
  </si>
  <si>
    <t>Inicio de exportaciones a partir de 2020</t>
  </si>
  <si>
    <t>Arancel General vs Arancel Preferencial Col</t>
  </si>
  <si>
    <t>General 14%     Preferencial  7,5%</t>
  </si>
  <si>
    <t>General 6%    Preferencial 0% (Alianza del pacífico)</t>
  </si>
  <si>
    <t>Macmap</t>
  </si>
  <si>
    <t>Impuestos adicionales</t>
  </si>
  <si>
    <t>NA</t>
  </si>
  <si>
    <t>Aeropuertos 2 (más de 2400m). Puertos contenedores 2</t>
  </si>
  <si>
    <t xml:space="preserve">Aeropuertos 5 (más de 3000m)                    Puertos contenedores 2 </t>
  </si>
  <si>
    <t>Aeropuertos 3 (más de 3000m)                Puertos contenedores 3</t>
  </si>
  <si>
    <t>World Freight Rates</t>
  </si>
  <si>
    <t>$99.146 billion (2019 est.)</t>
  </si>
  <si>
    <t>$459.134 billion (2019 est.)</t>
  </si>
  <si>
    <t>$197.735 billion (2019 est.)</t>
  </si>
  <si>
    <t>$19,642 (2019 est.)</t>
  </si>
  <si>
    <t>$24,226 (2019 est.)</t>
  </si>
  <si>
    <t>$18,413 (2019 est.)</t>
  </si>
  <si>
    <t>2% (2019 est.)</t>
  </si>
  <si>
    <t>2.2% (2019 est.)</t>
  </si>
  <si>
    <t>1.8% (2019 est.)</t>
  </si>
  <si>
    <t>Devaluación</t>
  </si>
  <si>
    <t>OANDA</t>
  </si>
  <si>
    <t>Ranking mundial 74</t>
  </si>
  <si>
    <t>Ranking mundial 59</t>
  </si>
  <si>
    <t>Ranking mundial 115</t>
  </si>
  <si>
    <t>Doing Business</t>
  </si>
  <si>
    <t>B</t>
  </si>
  <si>
    <t>A</t>
  </si>
  <si>
    <t>BB-</t>
  </si>
  <si>
    <t>Estándar &amp; Poor's</t>
  </si>
  <si>
    <t xml:space="preserve">VARIABLE </t>
  </si>
  <si>
    <t>Económico</t>
  </si>
  <si>
    <t>Moneda nacional</t>
  </si>
  <si>
    <t>Colón</t>
  </si>
  <si>
    <t>Peso chileno</t>
  </si>
  <si>
    <t xml:space="preserve">Peso dominicano </t>
  </si>
  <si>
    <t>PIB USD</t>
  </si>
  <si>
    <t>Crecimiento PIB</t>
  </si>
  <si>
    <t xml:space="preserve">Inflación </t>
  </si>
  <si>
    <t>Demográficos y estabilidad política</t>
  </si>
  <si>
    <t xml:space="preserve">Población </t>
  </si>
  <si>
    <t>5,151,140 (Julio 2021 est.)</t>
  </si>
  <si>
    <t>18,307,925 (Julio 2021 est.)</t>
  </si>
  <si>
    <t>10,597,348 (Julio 2021 est.)</t>
  </si>
  <si>
    <t>Idioma</t>
  </si>
  <si>
    <t>Español</t>
  </si>
  <si>
    <t xml:space="preserve">Riesgo País </t>
  </si>
  <si>
    <t>Sistema de Gobierno</t>
  </si>
  <si>
    <t>Comercio internacional - Demanda y oferta</t>
  </si>
  <si>
    <t>Crecimiento de las importaciones % 2019-2020</t>
  </si>
  <si>
    <t>General 20%    Preferencial n/a</t>
  </si>
  <si>
    <t xml:space="preserve">Política comercial </t>
  </si>
  <si>
    <t xml:space="preserve">Restricciones técnicas (Barreras Arancelarias / Requerimientos Normativos / Barreras No Arancelarias - Permisos Sanitarios </t>
  </si>
  <si>
    <t>5 facturas comerciales firmadas por el expedidor. Debe contener: Nombre completo y dirección del expedidor y del consignatario, fecha y lugar del envío, estación de salida y destino, país de origen, fecha del envío, cantidad y clase de paquetes •Licencia de importación para determinados bienes.</t>
  </si>
  <si>
    <t>*Presencia de un representante legal en Chile *Registrar el cosmético    *Obtener la autorización de uso y disposición     *Obtener un certificado de libre venta</t>
  </si>
  <si>
    <t>5 facturas comerciales (certificados por la Cámara de Comercio y el Consulado), que contengan: peso neto y peso bruto, Valor FOB y los diversos artículos de los productos que se envían. • 2 facturas consulares requeridos para todos los envíos valorados en más de US$ 100.</t>
  </si>
  <si>
    <t xml:space="preserve">Macmap, Gobierno Español </t>
  </si>
  <si>
    <t xml:space="preserve">Acuerdos Comerciales </t>
  </si>
  <si>
    <t>Tratado de libre comercio</t>
  </si>
  <si>
    <t xml:space="preserve">Alianza del Pacífico </t>
  </si>
  <si>
    <t>No existe</t>
  </si>
  <si>
    <t>Legiscomex</t>
  </si>
  <si>
    <t>Logística</t>
  </si>
  <si>
    <t>Medios de Transporte</t>
  </si>
  <si>
    <t xml:space="preserve">Frecuencia </t>
  </si>
  <si>
    <t>Excelente</t>
  </si>
  <si>
    <t>Regular</t>
  </si>
  <si>
    <t xml:space="preserve">Excelente </t>
  </si>
  <si>
    <t>Procolombia pérfiles logísticos</t>
  </si>
  <si>
    <t xml:space="preserve">Canales de Comercialización </t>
  </si>
  <si>
    <t>Empresa filial; empresa comercializadora</t>
  </si>
  <si>
    <t>Empresa comercializadora</t>
  </si>
  <si>
    <t xml:space="preserve">Empresa comercializadora </t>
  </si>
  <si>
    <t>Tarifas USD</t>
  </si>
  <si>
    <t>Aéreo BOG-SJO 250k $2,781.29 - $3,074.06.  Maritimo Cartagena-Puerto Limon $888.32 - $981.83</t>
  </si>
  <si>
    <t>Aéreo BOG-SCL 250K  $2,706.22 - $2,991.08.   Maritimo Buenaventura-San Antonio  $1,016.41 - $1,123.40</t>
  </si>
  <si>
    <t>Aéreo BOG-Santo Domingo $2,916.48 - $3,223.47             Maritimo Cartagena- Santo Domingo $894.70 - $988.88</t>
  </si>
  <si>
    <t xml:space="preserve">Total </t>
  </si>
  <si>
    <t>05/27/20</t>
  </si>
  <si>
    <t>05/27/21</t>
  </si>
  <si>
    <t>Estados Unidos</t>
  </si>
  <si>
    <t>COP/USD</t>
  </si>
  <si>
    <t>COP/Peso chileno</t>
  </si>
  <si>
    <t>COP/Colón</t>
  </si>
  <si>
    <t>República Dominicana</t>
  </si>
  <si>
    <t>COP/Peso dominicano</t>
  </si>
  <si>
    <t>PIB PER CAPITA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</si>
</sst>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* #,##0.00_ ;_ * \-#,##0.00_ ;_ * &quot;-&quot;??_ ;_ @_ "/>
    <numFmt numFmtId="165" formatCode="0.0%"/>
    <numFmt numFmtId="166" formatCode="_ [$€-2]\ * #,##0.00_ ;_ [$€-2]\ * \-#,##0.00_ ;_ [$€-2]\ * &quot;-&quot;??_ "/>
    <numFmt numFmtId="167" formatCode="_ * #,##0_ ;_ * \-#,##0_ ;_ * &quot;-&quot;??_ ;_ @_ "/>
    <numFmt numFmtId="168" formatCode="0.00000000"/>
  </numFmts>
  <fonts count="2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00"/>
      <name val="Tahoma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7"/>
      <color rgb="FF000000"/>
      <name val="Arial"/>
      <family val="2"/>
    </font>
    <font>
      <sz val="2"/>
      <color rgb="FF000000"/>
      <name val="Arial"/>
      <family val="2"/>
    </font>
    <font>
      <sz val="8"/>
      <color rgb="FF000000"/>
      <name val="Arial"/>
      <family val="2"/>
    </font>
    <font>
      <sz val="10.5"/>
      <color rgb="FF000000"/>
      <name val="Tahoma"/>
      <family val="2"/>
    </font>
    <font>
      <sz val="9"/>
      <color rgb="FF000000"/>
      <name val="Arial"/>
      <family val="2"/>
    </font>
    <font>
      <b/>
      <sz val="8"/>
      <color rgb="FF000000"/>
      <name val="Arial"/>
      <family val="2"/>
    </font>
    <font>
      <sz val="1"/>
      <color rgb="FF000000"/>
      <name val="Arial"/>
      <family val="2"/>
    </font>
    <font>
      <b/>
      <sz val="12"/>
      <name val="Arial"/>
      <family val="2"/>
    </font>
    <font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2" borderId="0" xfId="0" applyFill="1"/>
    <xf numFmtId="9" fontId="0" fillId="2" borderId="1" xfId="4" applyFont="1" applyFill="1" applyBorder="1" applyAlignment="1">
      <alignment horizontal="center"/>
    </xf>
    <xf numFmtId="10" fontId="0" fillId="2" borderId="1" xfId="4" applyNumberFormat="1" applyFont="1" applyFill="1" applyBorder="1" applyAlignment="1">
      <alignment horizontal="center"/>
    </xf>
    <xf numFmtId="167" fontId="0" fillId="2" borderId="1" xfId="3" applyNumberFormat="1" applyFont="1" applyFill="1" applyBorder="1" applyAlignment="1">
      <alignment horizontal="center"/>
    </xf>
    <xf numFmtId="164" fontId="0" fillId="2" borderId="1" xfId="3" applyFont="1" applyFill="1" applyBorder="1" applyAlignment="1">
      <alignment horizontal="center" vertical="center"/>
    </xf>
    <xf numFmtId="167" fontId="0" fillId="2" borderId="1" xfId="3" applyNumberFormat="1" applyFont="1" applyFill="1" applyBorder="1" applyAlignment="1">
      <alignment horizontal="center" vertical="center"/>
    </xf>
    <xf numFmtId="165" fontId="1" fillId="2" borderId="1" xfId="4" applyNumberFormat="1" applyFont="1" applyFill="1" applyBorder="1" applyAlignment="1">
      <alignment horizontal="center" vertical="center" wrapText="1"/>
    </xf>
    <xf numFmtId="9" fontId="0" fillId="2" borderId="1" xfId="4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167" fontId="1" fillId="2" borderId="1" xfId="3" applyNumberFormat="1" applyFont="1" applyFill="1" applyBorder="1" applyAlignment="1">
      <alignment horizontal="center" wrapText="1"/>
    </xf>
    <xf numFmtId="10" fontId="0" fillId="2" borderId="1" xfId="4" applyNumberFormat="1" applyFont="1" applyFill="1" applyBorder="1" applyAlignment="1">
      <alignment horizontal="center" wrapText="1"/>
    </xf>
    <xf numFmtId="0" fontId="1" fillId="2" borderId="0" xfId="0" applyFont="1" applyFill="1"/>
    <xf numFmtId="10" fontId="1" fillId="2" borderId="1" xfId="4" applyNumberFormat="1" applyFont="1" applyFill="1" applyBorder="1" applyAlignment="1">
      <alignment horizontal="center" wrapText="1"/>
    </xf>
    <xf numFmtId="0" fontId="1" fillId="0" borderId="0" xfId="0" applyFont="1"/>
    <xf numFmtId="4" fontId="0" fillId="0" borderId="0" xfId="0" applyNumberFormat="1"/>
    <xf numFmtId="10" fontId="0" fillId="0" borderId="0" xfId="4" applyNumberFormat="1" applyFont="1" applyAlignment="1">
      <alignment horizontal="center"/>
    </xf>
    <xf numFmtId="10" fontId="1" fillId="0" borderId="0" xfId="4" applyNumberFormat="1" applyFont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/>
    <xf numFmtId="167" fontId="0" fillId="2" borderId="1" xfId="3" applyNumberFormat="1" applyFont="1" applyFill="1" applyBorder="1" applyAlignment="1">
      <alignment horizontal="center" wrapText="1"/>
    </xf>
    <xf numFmtId="10" fontId="0" fillId="2" borderId="0" xfId="0" applyNumberFormat="1" applyFill="1" applyAlignment="1">
      <alignment horizontal="center"/>
    </xf>
    <xf numFmtId="165" fontId="0" fillId="2" borderId="1" xfId="4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0" fontId="0" fillId="0" borderId="1" xfId="0" applyNumberFormat="1" applyBorder="1"/>
    <xf numFmtId="9" fontId="0" fillId="2" borderId="1" xfId="0" applyNumberFormat="1" applyFill="1" applyBorder="1" applyAlignment="1">
      <alignment horizontal="center" wrapText="1"/>
    </xf>
    <xf numFmtId="167" fontId="1" fillId="6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2" borderId="0" xfId="0" applyFont="1" applyFill="1"/>
    <xf numFmtId="2" fontId="0" fillId="0" borderId="1" xfId="0" applyNumberFormat="1" applyBorder="1" applyAlignment="1">
      <alignment horizontal="center" wrapText="1"/>
    </xf>
    <xf numFmtId="2" fontId="0" fillId="0" borderId="1" xfId="0" applyNumberFormat="1" applyBorder="1"/>
    <xf numFmtId="2" fontId="0" fillId="0" borderId="0" xfId="0" applyNumberFormat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0" borderId="1" xfId="0" applyFont="1" applyFill="1" applyBorder="1"/>
    <xf numFmtId="0" fontId="9" fillId="0" borderId="1" xfId="2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wrapText="1"/>
    </xf>
    <xf numFmtId="0" fontId="0" fillId="7" borderId="1" xfId="0" applyFill="1" applyBorder="1"/>
    <xf numFmtId="0" fontId="0" fillId="7" borderId="1" xfId="0" applyFill="1" applyBorder="1" applyAlignment="1">
      <alignment wrapText="1"/>
    </xf>
    <xf numFmtId="168" fontId="0" fillId="0" borderId="0" xfId="0" applyNumberFormat="1"/>
    <xf numFmtId="0" fontId="0" fillId="0" borderId="3" xfId="0" applyBorder="1"/>
    <xf numFmtId="0" fontId="0" fillId="0" borderId="4" xfId="0" applyBorder="1"/>
    <xf numFmtId="2" fontId="0" fillId="0" borderId="5" xfId="0" applyNumberFormat="1" applyBorder="1" applyAlignment="1">
      <alignment horizontal="center" wrapText="1"/>
    </xf>
    <xf numFmtId="2" fontId="19" fillId="3" borderId="2" xfId="0" applyNumberFormat="1" applyFont="1" applyFill="1" applyBorder="1"/>
    <xf numFmtId="0" fontId="0" fillId="0" borderId="1" xfId="0" applyBorder="1" applyAlignment="1">
      <alignment horizontal="center" vertical="center" wrapText="1"/>
    </xf>
    <xf numFmtId="2" fontId="4" fillId="0" borderId="1" xfId="0" applyNumberFormat="1" applyFont="1" applyFill="1" applyBorder="1"/>
    <xf numFmtId="0" fontId="0" fillId="0" borderId="0" xfId="0" applyFill="1" applyBorder="1"/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5">
    <cellStyle name="Euro" xfId="1" xr:uid="{00000000-0005-0000-0000-000000000000}"/>
    <cellStyle name="Hipervínculo" xfId="2" builtinId="8"/>
    <cellStyle name="Millares" xfId="3" builtin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58237-6D87-A74F-9328-1414DB14F918}">
  <sheetPr>
    <pageSetUpPr fitToPage="1"/>
  </sheetPr>
  <dimension ref="A1:O28"/>
  <sheetViews>
    <sheetView showGridLines="0" tabSelected="1" topLeftCell="A19" zoomScale="125" zoomScaleNormal="100" workbookViewId="0">
      <selection activeCell="B21" sqref="B21:B24"/>
    </sheetView>
  </sheetViews>
  <sheetFormatPr baseColWidth="10" defaultColWidth="11.5" defaultRowHeight="13"/>
  <cols>
    <col min="1" max="1" width="14.33203125" customWidth="1"/>
    <col min="2" max="2" width="24.6640625" customWidth="1"/>
    <col min="3" max="3" width="18.5" customWidth="1"/>
    <col min="4" max="4" width="11.6640625" bestFit="1" customWidth="1"/>
    <col min="5" max="5" width="4.5" customWidth="1"/>
    <col min="7" max="7" width="18.6640625" customWidth="1"/>
    <col min="9" max="9" width="3.6640625" customWidth="1"/>
    <col min="11" max="11" width="18.33203125" customWidth="1"/>
    <col min="13" max="13" width="4" customWidth="1"/>
  </cols>
  <sheetData>
    <row r="1" spans="1:15" ht="34" customHeight="1">
      <c r="A1" s="26"/>
      <c r="B1" s="31" t="s">
        <v>45</v>
      </c>
      <c r="C1" s="31" t="s">
        <v>0</v>
      </c>
      <c r="D1" s="31" t="s">
        <v>1</v>
      </c>
      <c r="E1" s="32" t="s">
        <v>2</v>
      </c>
      <c r="F1" s="33" t="s">
        <v>3</v>
      </c>
      <c r="G1" s="31" t="s">
        <v>4</v>
      </c>
      <c r="H1" s="31" t="s">
        <v>1</v>
      </c>
      <c r="I1" s="32" t="s">
        <v>2</v>
      </c>
      <c r="J1" s="33" t="s">
        <v>3</v>
      </c>
      <c r="K1" s="31" t="s">
        <v>5</v>
      </c>
      <c r="L1" s="31" t="s">
        <v>1</v>
      </c>
      <c r="M1" s="32" t="s">
        <v>2</v>
      </c>
      <c r="N1" s="33" t="s">
        <v>3</v>
      </c>
    </row>
    <row r="2" spans="1:15" ht="14">
      <c r="A2" s="63" t="s">
        <v>46</v>
      </c>
      <c r="B2" s="29" t="s">
        <v>47</v>
      </c>
      <c r="C2" s="57" t="s">
        <v>48</v>
      </c>
      <c r="D2" s="34">
        <v>4.2105263160000003E-2</v>
      </c>
      <c r="E2" s="30">
        <v>3</v>
      </c>
      <c r="F2" s="41">
        <f>D2*E2</f>
        <v>0.12631578948</v>
      </c>
      <c r="G2" s="57" t="s">
        <v>49</v>
      </c>
      <c r="H2" s="34">
        <v>4.2105263160000003E-2</v>
      </c>
      <c r="I2" s="30">
        <v>2</v>
      </c>
      <c r="J2" s="41">
        <f>H2*I2</f>
        <v>8.4210526320000006E-2</v>
      </c>
      <c r="K2" s="30" t="s">
        <v>50</v>
      </c>
      <c r="L2" s="34">
        <v>4.2105263160000003E-2</v>
      </c>
      <c r="M2" s="30">
        <v>4</v>
      </c>
      <c r="N2" s="41">
        <f>L2*M2</f>
        <v>0.16842105264000001</v>
      </c>
      <c r="O2" s="16" t="s">
        <v>12</v>
      </c>
    </row>
    <row r="3" spans="1:15" ht="28">
      <c r="A3" s="63"/>
      <c r="B3" s="50" t="s">
        <v>51</v>
      </c>
      <c r="C3" s="12" t="s">
        <v>26</v>
      </c>
      <c r="D3" s="34">
        <v>0.05</v>
      </c>
      <c r="E3" s="30">
        <v>3</v>
      </c>
      <c r="F3" s="41">
        <f t="shared" ref="F3:F24" si="0">D3*E3</f>
        <v>0.15000000000000002</v>
      </c>
      <c r="G3" s="22" t="s">
        <v>27</v>
      </c>
      <c r="H3" s="34">
        <v>0.05</v>
      </c>
      <c r="I3" s="30">
        <v>5</v>
      </c>
      <c r="J3" s="41">
        <f t="shared" ref="J3:J24" si="1">H3*I3</f>
        <v>0.25</v>
      </c>
      <c r="K3" s="22" t="s">
        <v>28</v>
      </c>
      <c r="L3" s="34">
        <v>0.05</v>
      </c>
      <c r="M3" s="30">
        <v>4</v>
      </c>
      <c r="N3" s="41">
        <f t="shared" ref="N3:N24" si="2">L3*M3</f>
        <v>0.2</v>
      </c>
      <c r="O3" s="16" t="s">
        <v>12</v>
      </c>
    </row>
    <row r="4" spans="1:15" ht="14">
      <c r="A4" s="63"/>
      <c r="B4" s="25" t="s">
        <v>101</v>
      </c>
      <c r="C4" s="12" t="s">
        <v>29</v>
      </c>
      <c r="D4" s="34">
        <v>4.2105263160000003E-2</v>
      </c>
      <c r="E4" s="30">
        <v>4</v>
      </c>
      <c r="F4" s="41">
        <f t="shared" si="0"/>
        <v>0.16842105264000001</v>
      </c>
      <c r="G4" s="22" t="s">
        <v>30</v>
      </c>
      <c r="H4" s="34">
        <v>4.2105263160000003E-2</v>
      </c>
      <c r="I4" s="30">
        <v>5</v>
      </c>
      <c r="J4" s="41">
        <f t="shared" si="1"/>
        <v>0.21052631580000003</v>
      </c>
      <c r="K4" s="22" t="s">
        <v>31</v>
      </c>
      <c r="L4" s="34">
        <v>4.2105263160000003E-2</v>
      </c>
      <c r="M4" s="30">
        <v>3</v>
      </c>
      <c r="N4" s="41">
        <f t="shared" si="2"/>
        <v>0.12631578948</v>
      </c>
      <c r="O4" s="16" t="s">
        <v>12</v>
      </c>
    </row>
    <row r="5" spans="1:15">
      <c r="A5" s="63"/>
      <c r="B5" s="25" t="s">
        <v>52</v>
      </c>
      <c r="C5" s="34">
        <v>-0.2142</v>
      </c>
      <c r="D5" s="34">
        <v>4.2105263160000003E-2</v>
      </c>
      <c r="E5" s="30">
        <v>3</v>
      </c>
      <c r="F5" s="41">
        <f t="shared" si="0"/>
        <v>0.12631578948</v>
      </c>
      <c r="G5" s="34">
        <v>-0.74250000000000005</v>
      </c>
      <c r="H5" s="34">
        <v>4.2105263160000003E-2</v>
      </c>
      <c r="I5" s="30">
        <v>1</v>
      </c>
      <c r="J5" s="41">
        <f t="shared" si="1"/>
        <v>4.2105263160000003E-2</v>
      </c>
      <c r="K5" s="34">
        <v>-0.30299999999999999</v>
      </c>
      <c r="L5" s="34">
        <v>4.2105263160000003E-2</v>
      </c>
      <c r="M5" s="30">
        <v>2</v>
      </c>
      <c r="N5" s="41">
        <f t="shared" si="2"/>
        <v>8.4210526320000006E-2</v>
      </c>
      <c r="O5" s="16" t="s">
        <v>12</v>
      </c>
    </row>
    <row r="6" spans="1:15">
      <c r="A6" s="63"/>
      <c r="B6" s="25" t="s">
        <v>35</v>
      </c>
      <c r="C6" s="13">
        <v>-7.9699999999999993E-2</v>
      </c>
      <c r="D6" s="34">
        <v>4.2105263160000003E-2</v>
      </c>
      <c r="E6" s="30">
        <v>1</v>
      </c>
      <c r="F6" s="41">
        <f t="shared" si="0"/>
        <v>4.2105263160000003E-2</v>
      </c>
      <c r="G6" s="23">
        <v>9.2999999999999999E-2</v>
      </c>
      <c r="H6" s="34">
        <v>4.2105263160000003E-2</v>
      </c>
      <c r="I6" s="30">
        <v>3</v>
      </c>
      <c r="J6" s="41">
        <f t="shared" si="1"/>
        <v>0.12631578948</v>
      </c>
      <c r="K6" s="3">
        <v>-3.0300000000000001E-2</v>
      </c>
      <c r="L6" s="34">
        <v>4.2105263160000003E-2</v>
      </c>
      <c r="M6" s="30">
        <v>2</v>
      </c>
      <c r="N6" s="41">
        <f t="shared" si="2"/>
        <v>8.4210526320000006E-2</v>
      </c>
      <c r="O6" s="14" t="s">
        <v>36</v>
      </c>
    </row>
    <row r="7" spans="1:15" ht="14">
      <c r="A7" s="63"/>
      <c r="B7" s="25" t="s">
        <v>53</v>
      </c>
      <c r="C7" s="15" t="s">
        <v>32</v>
      </c>
      <c r="D7" s="34">
        <v>4.2105263160000003E-2</v>
      </c>
      <c r="E7" s="30">
        <v>4</v>
      </c>
      <c r="F7" s="41">
        <f t="shared" si="0"/>
        <v>0.16842105264000001</v>
      </c>
      <c r="G7" s="37" t="s">
        <v>33</v>
      </c>
      <c r="H7" s="34">
        <v>4.2105263160000003E-2</v>
      </c>
      <c r="I7" s="30">
        <v>3</v>
      </c>
      <c r="J7" s="41">
        <f t="shared" si="1"/>
        <v>0.12631578948</v>
      </c>
      <c r="K7" s="13" t="s">
        <v>34</v>
      </c>
      <c r="L7" s="34">
        <v>4.2105263160000003E-2</v>
      </c>
      <c r="M7" s="30">
        <v>5</v>
      </c>
      <c r="N7" s="41">
        <f t="shared" si="2"/>
        <v>0.21052631580000003</v>
      </c>
      <c r="O7" s="16" t="s">
        <v>12</v>
      </c>
    </row>
    <row r="8" spans="1:15" ht="28">
      <c r="A8" s="64" t="s">
        <v>54</v>
      </c>
      <c r="B8" s="25" t="s">
        <v>55</v>
      </c>
      <c r="C8" s="35" t="s">
        <v>56</v>
      </c>
      <c r="D8" s="34">
        <v>4.2105263160000003E-2</v>
      </c>
      <c r="E8" s="30">
        <v>3</v>
      </c>
      <c r="F8" s="41">
        <f t="shared" si="0"/>
        <v>0.12631578948</v>
      </c>
      <c r="G8" s="35" t="s">
        <v>57</v>
      </c>
      <c r="H8" s="34">
        <v>4.2105263160000003E-2</v>
      </c>
      <c r="I8" s="30">
        <v>5</v>
      </c>
      <c r="J8" s="41">
        <f t="shared" si="1"/>
        <v>0.21052631580000003</v>
      </c>
      <c r="K8" s="35" t="s">
        <v>58</v>
      </c>
      <c r="L8" s="34">
        <v>4.2105263160000003E-2</v>
      </c>
      <c r="M8" s="30">
        <v>4</v>
      </c>
      <c r="N8" s="41">
        <f t="shared" si="2"/>
        <v>0.16842105264000001</v>
      </c>
      <c r="O8" s="16" t="s">
        <v>12</v>
      </c>
    </row>
    <row r="9" spans="1:15" ht="14">
      <c r="A9" s="64"/>
      <c r="B9" s="25" t="s">
        <v>59</v>
      </c>
      <c r="C9" s="35" t="s">
        <v>60</v>
      </c>
      <c r="D9" s="34">
        <v>4.2105263160000003E-2</v>
      </c>
      <c r="E9" s="30">
        <v>5</v>
      </c>
      <c r="F9" s="41">
        <f t="shared" si="0"/>
        <v>0.21052631580000003</v>
      </c>
      <c r="G9" s="35" t="s">
        <v>60</v>
      </c>
      <c r="H9" s="34">
        <v>4.2105263160000003E-2</v>
      </c>
      <c r="I9" s="30">
        <v>5</v>
      </c>
      <c r="J9" s="41">
        <f t="shared" si="1"/>
        <v>0.21052631580000003</v>
      </c>
      <c r="K9" s="35" t="s">
        <v>60</v>
      </c>
      <c r="L9" s="34">
        <v>4.2105263160000003E-2</v>
      </c>
      <c r="M9" s="30">
        <v>5</v>
      </c>
      <c r="N9" s="41">
        <f t="shared" si="2"/>
        <v>0.21052631580000003</v>
      </c>
      <c r="O9" s="16" t="s">
        <v>12</v>
      </c>
    </row>
    <row r="10" spans="1:15" ht="14">
      <c r="A10" s="64"/>
      <c r="B10" s="25" t="s">
        <v>61</v>
      </c>
      <c r="C10" s="10" t="s">
        <v>41</v>
      </c>
      <c r="D10" s="34">
        <v>4.2105263160000003E-2</v>
      </c>
      <c r="E10" s="30">
        <v>4</v>
      </c>
      <c r="F10" s="41">
        <f t="shared" si="0"/>
        <v>0.16842105264000001</v>
      </c>
      <c r="G10" s="9" t="s">
        <v>42</v>
      </c>
      <c r="H10" s="34">
        <v>4.2105263160000003E-2</v>
      </c>
      <c r="I10" s="30">
        <v>5</v>
      </c>
      <c r="J10" s="41">
        <f t="shared" si="1"/>
        <v>0.21052631580000003</v>
      </c>
      <c r="K10" s="9" t="s">
        <v>43</v>
      </c>
      <c r="L10" s="34">
        <v>4.2105263160000003E-2</v>
      </c>
      <c r="M10" s="30">
        <v>4</v>
      </c>
      <c r="N10" s="41">
        <f t="shared" si="2"/>
        <v>0.16842105264000001</v>
      </c>
      <c r="O10" s="1" t="s">
        <v>44</v>
      </c>
    </row>
    <row r="11" spans="1:15" ht="14">
      <c r="A11" s="64"/>
      <c r="B11" s="25" t="s">
        <v>62</v>
      </c>
      <c r="C11" s="10" t="s">
        <v>37</v>
      </c>
      <c r="D11" s="34">
        <v>4.2105263160000003E-2</v>
      </c>
      <c r="E11" s="30">
        <v>4</v>
      </c>
      <c r="F11" s="41">
        <f t="shared" si="0"/>
        <v>0.16842105264000001</v>
      </c>
      <c r="G11" s="10" t="s">
        <v>38</v>
      </c>
      <c r="H11" s="34">
        <v>4.2105263160000003E-2</v>
      </c>
      <c r="I11" s="30">
        <v>5</v>
      </c>
      <c r="J11" s="41">
        <f t="shared" si="1"/>
        <v>0.21052631580000003</v>
      </c>
      <c r="K11" s="10" t="s">
        <v>39</v>
      </c>
      <c r="L11" s="34">
        <v>4.2105263160000003E-2</v>
      </c>
      <c r="M11" s="30">
        <v>3</v>
      </c>
      <c r="N11" s="41">
        <f t="shared" si="2"/>
        <v>0.12631578948</v>
      </c>
      <c r="O11" s="1" t="s">
        <v>40</v>
      </c>
    </row>
    <row r="12" spans="1:15" ht="28">
      <c r="A12" s="64" t="s">
        <v>63</v>
      </c>
      <c r="B12" s="51" t="s">
        <v>64</v>
      </c>
      <c r="C12" s="2">
        <v>0.22</v>
      </c>
      <c r="D12" s="34">
        <v>0.05</v>
      </c>
      <c r="E12" s="30">
        <v>5</v>
      </c>
      <c r="F12" s="41">
        <f t="shared" si="0"/>
        <v>0.25</v>
      </c>
      <c r="G12" s="2">
        <v>-0.14000000000000001</v>
      </c>
      <c r="H12" s="34">
        <v>0.05</v>
      </c>
      <c r="I12" s="30">
        <v>3</v>
      </c>
      <c r="J12" s="41">
        <f t="shared" si="1"/>
        <v>0.15000000000000002</v>
      </c>
      <c r="K12" s="24">
        <v>-0.21</v>
      </c>
      <c r="L12" s="34">
        <v>0.05</v>
      </c>
      <c r="M12" s="30">
        <v>1</v>
      </c>
      <c r="N12" s="41">
        <f t="shared" si="2"/>
        <v>0.05</v>
      </c>
      <c r="O12" s="1" t="s">
        <v>7</v>
      </c>
    </row>
    <row r="13" spans="1:15" ht="70">
      <c r="A13" s="64"/>
      <c r="B13" s="27" t="s">
        <v>8</v>
      </c>
      <c r="C13" s="7" t="s">
        <v>9</v>
      </c>
      <c r="D13" s="34">
        <v>4.2105263160000003E-2</v>
      </c>
      <c r="E13" s="30">
        <v>3</v>
      </c>
      <c r="F13" s="41">
        <f t="shared" si="0"/>
        <v>0.12631578948</v>
      </c>
      <c r="G13" s="7" t="s">
        <v>10</v>
      </c>
      <c r="H13" s="34">
        <v>4.2105263160000003E-2</v>
      </c>
      <c r="I13" s="30">
        <v>4</v>
      </c>
      <c r="J13" s="41">
        <f t="shared" si="1"/>
        <v>0.16842105264000001</v>
      </c>
      <c r="K13" s="7" t="s">
        <v>11</v>
      </c>
      <c r="L13" s="34">
        <v>4.2105263160000003E-2</v>
      </c>
      <c r="M13" s="30">
        <v>1</v>
      </c>
      <c r="N13" s="41">
        <f t="shared" si="2"/>
        <v>4.2105263160000003E-2</v>
      </c>
      <c r="O13" s="1" t="s">
        <v>7</v>
      </c>
    </row>
    <row r="14" spans="1:15" ht="14">
      <c r="A14" s="64"/>
      <c r="B14" s="39" t="s">
        <v>6</v>
      </c>
      <c r="C14" s="38">
        <v>680000</v>
      </c>
      <c r="D14" s="34">
        <v>4.2105263160000003E-2</v>
      </c>
      <c r="E14" s="30">
        <v>4</v>
      </c>
      <c r="F14" s="41">
        <f t="shared" si="0"/>
        <v>0.16842105264000001</v>
      </c>
      <c r="G14" s="6">
        <v>393000</v>
      </c>
      <c r="H14" s="34">
        <v>4.2105263160000003E-2</v>
      </c>
      <c r="I14" s="30">
        <v>3</v>
      </c>
      <c r="J14" s="41">
        <f t="shared" si="1"/>
        <v>0.12631578948</v>
      </c>
      <c r="K14" s="4">
        <v>1412000</v>
      </c>
      <c r="L14" s="34">
        <v>4.2105263160000003E-2</v>
      </c>
      <c r="M14" s="30">
        <v>5</v>
      </c>
      <c r="N14" s="41">
        <f t="shared" si="2"/>
        <v>0.21052631580000003</v>
      </c>
      <c r="O14" s="1" t="s">
        <v>7</v>
      </c>
    </row>
    <row r="15" spans="1:15" ht="28">
      <c r="A15" s="64"/>
      <c r="B15" s="27" t="s">
        <v>13</v>
      </c>
      <c r="C15" s="5">
        <v>26000</v>
      </c>
      <c r="D15" s="34">
        <v>4.2105263160000003E-2</v>
      </c>
      <c r="E15" s="30">
        <v>5</v>
      </c>
      <c r="F15" s="41">
        <f t="shared" si="0"/>
        <v>0.21052631580000003</v>
      </c>
      <c r="G15" s="5">
        <v>15000</v>
      </c>
      <c r="H15" s="34">
        <v>4.2105263160000003E-2</v>
      </c>
      <c r="I15" s="30">
        <v>4</v>
      </c>
      <c r="J15" s="41">
        <f t="shared" si="1"/>
        <v>0.16842105264000001</v>
      </c>
      <c r="K15" s="57">
        <v>0</v>
      </c>
      <c r="L15" s="34">
        <v>4.2105263160000003E-2</v>
      </c>
      <c r="M15" s="30">
        <v>1</v>
      </c>
      <c r="N15" s="41">
        <f t="shared" si="2"/>
        <v>4.2105263160000003E-2</v>
      </c>
      <c r="O15" s="1" t="s">
        <v>7</v>
      </c>
    </row>
    <row r="16" spans="1:15" ht="42">
      <c r="A16" s="64"/>
      <c r="B16" s="27" t="s">
        <v>14</v>
      </c>
      <c r="C16" s="8">
        <v>0.18</v>
      </c>
      <c r="D16" s="34">
        <v>4.2105263160000003E-2</v>
      </c>
      <c r="E16" s="30">
        <v>5</v>
      </c>
      <c r="F16" s="41">
        <f t="shared" si="0"/>
        <v>0.21052631580000003</v>
      </c>
      <c r="G16" s="7" t="s">
        <v>15</v>
      </c>
      <c r="H16" s="34">
        <v>4.2105263160000003E-2</v>
      </c>
      <c r="I16" s="30">
        <v>5</v>
      </c>
      <c r="J16" s="41">
        <f t="shared" si="1"/>
        <v>0.21052631580000003</v>
      </c>
      <c r="K16" s="24">
        <v>0</v>
      </c>
      <c r="L16" s="34">
        <v>4.2105263160000003E-2</v>
      </c>
      <c r="M16" s="30">
        <v>1</v>
      </c>
      <c r="N16" s="41">
        <f t="shared" si="2"/>
        <v>4.2105263160000003E-2</v>
      </c>
      <c r="O16" s="1" t="s">
        <v>7</v>
      </c>
    </row>
    <row r="17" spans="1:15" ht="42">
      <c r="A17" s="64"/>
      <c r="B17" s="51" t="s">
        <v>16</v>
      </c>
      <c r="C17" s="7" t="s">
        <v>17</v>
      </c>
      <c r="D17" s="34">
        <v>0.05</v>
      </c>
      <c r="E17" s="30">
        <v>4</v>
      </c>
      <c r="F17" s="41">
        <f t="shared" si="0"/>
        <v>0.2</v>
      </c>
      <c r="G17" s="7" t="s">
        <v>18</v>
      </c>
      <c r="H17" s="34">
        <v>0.05</v>
      </c>
      <c r="I17" s="30">
        <v>5</v>
      </c>
      <c r="J17" s="41">
        <f t="shared" si="1"/>
        <v>0.25</v>
      </c>
      <c r="K17" s="7" t="s">
        <v>65</v>
      </c>
      <c r="L17" s="34">
        <v>0.05</v>
      </c>
      <c r="M17" s="30">
        <v>1</v>
      </c>
      <c r="N17" s="41">
        <f t="shared" si="2"/>
        <v>0.05</v>
      </c>
      <c r="O17" s="1" t="s">
        <v>19</v>
      </c>
    </row>
    <row r="18" spans="1:15" ht="14">
      <c r="A18" s="64" t="s">
        <v>66</v>
      </c>
      <c r="B18" s="25" t="s">
        <v>20</v>
      </c>
      <c r="C18" s="30" t="s">
        <v>21</v>
      </c>
      <c r="D18" s="34">
        <v>4.2105263160000003E-2</v>
      </c>
      <c r="E18" s="30">
        <v>5</v>
      </c>
      <c r="F18" s="41">
        <f t="shared" si="0"/>
        <v>0.21052631580000003</v>
      </c>
      <c r="G18" s="30" t="s">
        <v>21</v>
      </c>
      <c r="H18" s="34">
        <v>4.2105263160000003E-2</v>
      </c>
      <c r="I18" s="30">
        <v>5</v>
      </c>
      <c r="J18" s="41">
        <f t="shared" si="1"/>
        <v>0.21052631580000003</v>
      </c>
      <c r="K18" s="30" t="s">
        <v>21</v>
      </c>
      <c r="L18" s="34">
        <v>4.2105263160000003E-2</v>
      </c>
      <c r="M18" s="30">
        <v>5</v>
      </c>
      <c r="N18" s="41">
        <f t="shared" si="2"/>
        <v>0.21052631580000003</v>
      </c>
    </row>
    <row r="19" spans="1:15" ht="228" customHeight="1">
      <c r="A19" s="64"/>
      <c r="B19" s="45" t="s">
        <v>67</v>
      </c>
      <c r="C19" s="47" t="s">
        <v>68</v>
      </c>
      <c r="D19" s="34">
        <v>4.2105263160000003E-2</v>
      </c>
      <c r="E19" s="48">
        <v>5</v>
      </c>
      <c r="F19" s="49">
        <f t="shared" si="0"/>
        <v>0.21052631580000003</v>
      </c>
      <c r="G19" s="47" t="s">
        <v>69</v>
      </c>
      <c r="H19" s="34">
        <v>4.2105263160000003E-2</v>
      </c>
      <c r="I19" s="48">
        <v>4</v>
      </c>
      <c r="J19" s="49">
        <f t="shared" si="1"/>
        <v>0.16842105264000001</v>
      </c>
      <c r="K19" s="47" t="s">
        <v>70</v>
      </c>
      <c r="L19" s="34">
        <v>4.2105263160000003E-2</v>
      </c>
      <c r="M19" s="30">
        <v>4</v>
      </c>
      <c r="N19" s="41">
        <f t="shared" si="2"/>
        <v>0.16842105264000001</v>
      </c>
      <c r="O19" s="1" t="s">
        <v>71</v>
      </c>
    </row>
    <row r="20" spans="1:15" ht="28">
      <c r="A20" s="64"/>
      <c r="B20" s="25" t="s">
        <v>72</v>
      </c>
      <c r="C20" s="30" t="s">
        <v>73</v>
      </c>
      <c r="D20" s="34">
        <v>4.2105263160000003E-2</v>
      </c>
      <c r="E20" s="30">
        <v>5</v>
      </c>
      <c r="F20" s="41">
        <f t="shared" si="0"/>
        <v>0.21052631580000003</v>
      </c>
      <c r="G20" s="35" t="s">
        <v>74</v>
      </c>
      <c r="H20" s="34">
        <v>4.2105263160000003E-2</v>
      </c>
      <c r="I20" s="30">
        <v>5</v>
      </c>
      <c r="J20" s="41">
        <f t="shared" si="1"/>
        <v>0.21052631580000003</v>
      </c>
      <c r="K20" s="35" t="s">
        <v>75</v>
      </c>
      <c r="L20" s="34">
        <v>4.2105263160000003E-2</v>
      </c>
      <c r="M20" s="30">
        <v>1</v>
      </c>
      <c r="N20" s="41">
        <f t="shared" si="2"/>
        <v>4.2105263160000003E-2</v>
      </c>
      <c r="O20" s="40" t="s">
        <v>76</v>
      </c>
    </row>
    <row r="21" spans="1:15" ht="56">
      <c r="A21" s="64" t="s">
        <v>77</v>
      </c>
      <c r="B21" s="25" t="s">
        <v>78</v>
      </c>
      <c r="C21" s="11" t="s">
        <v>22</v>
      </c>
      <c r="D21" s="34">
        <v>4.2105263160000003E-2</v>
      </c>
      <c r="E21" s="30">
        <v>4</v>
      </c>
      <c r="F21" s="41">
        <f t="shared" si="0"/>
        <v>0.16842105264000001</v>
      </c>
      <c r="G21" s="11" t="s">
        <v>23</v>
      </c>
      <c r="H21" s="34">
        <v>4.2105263160000003E-2</v>
      </c>
      <c r="I21" s="30">
        <v>5</v>
      </c>
      <c r="J21" s="41">
        <f t="shared" si="1"/>
        <v>0.21052631580000003</v>
      </c>
      <c r="K21" s="11" t="s">
        <v>24</v>
      </c>
      <c r="L21" s="34">
        <v>4.2105263160000003E-2</v>
      </c>
      <c r="M21" s="30">
        <v>4</v>
      </c>
      <c r="N21" s="41">
        <f t="shared" si="2"/>
        <v>0.16842105264000001</v>
      </c>
      <c r="O21" s="1" t="s">
        <v>12</v>
      </c>
    </row>
    <row r="22" spans="1:15" ht="14">
      <c r="A22" s="64"/>
      <c r="B22" s="46" t="s">
        <v>79</v>
      </c>
      <c r="C22" s="35" t="s">
        <v>80</v>
      </c>
      <c r="D22" s="34">
        <v>4.2105263160000003E-2</v>
      </c>
      <c r="E22" s="30">
        <v>5</v>
      </c>
      <c r="F22" s="41">
        <f t="shared" si="0"/>
        <v>0.21052631580000003</v>
      </c>
      <c r="G22" s="35" t="s">
        <v>81</v>
      </c>
      <c r="H22" s="34">
        <v>4.2105263160000003E-2</v>
      </c>
      <c r="I22" s="30">
        <v>2</v>
      </c>
      <c r="J22" s="41">
        <f t="shared" si="1"/>
        <v>8.4210526320000006E-2</v>
      </c>
      <c r="K22" s="35" t="s">
        <v>82</v>
      </c>
      <c r="L22" s="34">
        <v>4.2105263160000003E-2</v>
      </c>
      <c r="M22" s="30">
        <v>5</v>
      </c>
      <c r="N22" s="41">
        <f t="shared" si="2"/>
        <v>0.21052631580000003</v>
      </c>
      <c r="O22" s="40" t="s">
        <v>83</v>
      </c>
    </row>
    <row r="23" spans="1:15" ht="42">
      <c r="A23" s="64"/>
      <c r="B23" s="44" t="s">
        <v>84</v>
      </c>
      <c r="C23" s="35" t="s">
        <v>85</v>
      </c>
      <c r="D23" s="34">
        <v>4.2105263160000003E-2</v>
      </c>
      <c r="E23" s="30">
        <v>5</v>
      </c>
      <c r="F23" s="41">
        <f t="shared" si="0"/>
        <v>0.21052631580000003</v>
      </c>
      <c r="G23" s="35" t="s">
        <v>86</v>
      </c>
      <c r="H23" s="34">
        <v>4.2105263160000003E-2</v>
      </c>
      <c r="I23" s="30">
        <v>3</v>
      </c>
      <c r="J23" s="41">
        <f t="shared" si="1"/>
        <v>0.12631578948</v>
      </c>
      <c r="K23" s="35" t="s">
        <v>87</v>
      </c>
      <c r="L23" s="34">
        <v>4.2105263160000003E-2</v>
      </c>
      <c r="M23" s="30">
        <v>3</v>
      </c>
      <c r="N23" s="41">
        <f t="shared" si="2"/>
        <v>0.12631578948</v>
      </c>
      <c r="O23" s="40" t="s">
        <v>76</v>
      </c>
    </row>
    <row r="24" spans="1:15" ht="79" customHeight="1" thickBot="1">
      <c r="A24" s="64"/>
      <c r="B24" s="50" t="s">
        <v>88</v>
      </c>
      <c r="C24" s="11" t="s">
        <v>89</v>
      </c>
      <c r="D24" s="34">
        <v>0.05</v>
      </c>
      <c r="E24" s="30">
        <v>5</v>
      </c>
      <c r="F24" s="55">
        <f t="shared" si="0"/>
        <v>0.25</v>
      </c>
      <c r="G24" s="11" t="s">
        <v>90</v>
      </c>
      <c r="H24" s="34">
        <v>0.05</v>
      </c>
      <c r="I24" s="30">
        <v>4</v>
      </c>
      <c r="J24" s="55">
        <f t="shared" si="1"/>
        <v>0.2</v>
      </c>
      <c r="K24" s="11" t="s">
        <v>91</v>
      </c>
      <c r="L24" s="34">
        <v>0.05</v>
      </c>
      <c r="M24" s="30">
        <v>4</v>
      </c>
      <c r="N24" s="41">
        <f t="shared" si="2"/>
        <v>0.2</v>
      </c>
      <c r="O24" s="1" t="s">
        <v>25</v>
      </c>
    </row>
    <row r="25" spans="1:15" ht="17" thickBot="1">
      <c r="A25" s="28" t="s">
        <v>92</v>
      </c>
      <c r="B25" s="27"/>
      <c r="C25" s="25"/>
      <c r="D25" s="36">
        <f>SUM(D2:D24)</f>
        <v>1.0000000000399998</v>
      </c>
      <c r="E25" s="53"/>
      <c r="F25" s="56">
        <f>SUM(F2:F24)</f>
        <v>4.0921052633200006</v>
      </c>
      <c r="G25" s="54"/>
      <c r="H25" s="36">
        <f>SUM(H2:H24)</f>
        <v>1.0000000000399998</v>
      </c>
      <c r="I25" s="53"/>
      <c r="J25" s="58">
        <f>SUM(J2:J24)</f>
        <v>3.9657894738400006</v>
      </c>
      <c r="K25" s="54"/>
      <c r="L25" s="36">
        <f>SUM(L2:L24)</f>
        <v>1.0000000000399998</v>
      </c>
      <c r="M25" s="25"/>
      <c r="N25" s="42">
        <f>SUM(N2:N24)</f>
        <v>3.1105263159200001</v>
      </c>
    </row>
    <row r="26" spans="1:15">
      <c r="N26" s="43"/>
    </row>
    <row r="28" spans="1:15">
      <c r="D28" s="52"/>
    </row>
  </sheetData>
  <mergeCells count="5">
    <mergeCell ref="A2:A7"/>
    <mergeCell ref="A8:A11"/>
    <mergeCell ref="A12:A17"/>
    <mergeCell ref="A18:A20"/>
    <mergeCell ref="A21:A24"/>
  </mergeCells>
  <pageMargins left="0.7" right="0.7" top="0.75" bottom="0.75" header="0.3" footer="0.3"/>
  <pageSetup paperSize="5" orientation="landscape" horizontalDpi="0" verticalDpi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820B8-4D79-FB45-9E9C-FC63884B8E85}">
  <dimension ref="A1:J12"/>
  <sheetViews>
    <sheetView zoomScale="164" workbookViewId="0">
      <selection activeCell="C13" sqref="C13"/>
    </sheetView>
  </sheetViews>
  <sheetFormatPr baseColWidth="10" defaultColWidth="11.5" defaultRowHeight="13"/>
  <cols>
    <col min="1" max="1" width="17.83203125" customWidth="1"/>
    <col min="2" max="2" width="18" customWidth="1"/>
  </cols>
  <sheetData>
    <row r="1" spans="1:10">
      <c r="C1" s="21" t="s">
        <v>93</v>
      </c>
      <c r="D1" s="21" t="s">
        <v>94</v>
      </c>
      <c r="E1" s="16" t="s">
        <v>35</v>
      </c>
    </row>
    <row r="2" spans="1:10">
      <c r="A2" s="20" t="s">
        <v>95</v>
      </c>
      <c r="B2" s="16" t="s">
        <v>96</v>
      </c>
      <c r="C2" s="17">
        <v>3755.11</v>
      </c>
      <c r="D2" s="17">
        <v>3732.7</v>
      </c>
      <c r="E2" s="18">
        <f>1-(D2/C2)</f>
        <v>5.967867785497738E-3</v>
      </c>
      <c r="G2" s="59"/>
      <c r="H2" s="59"/>
      <c r="I2" s="59"/>
      <c r="J2" s="59"/>
    </row>
    <row r="3" spans="1:10">
      <c r="A3" s="20" t="s">
        <v>4</v>
      </c>
      <c r="B3" s="16" t="s">
        <v>97</v>
      </c>
      <c r="C3">
        <v>4.6587699999999996</v>
      </c>
      <c r="D3">
        <v>5.0918200000000002</v>
      </c>
      <c r="E3" s="19">
        <f>1-(D3/C3)</f>
        <v>-9.2953719544000002E-2</v>
      </c>
      <c r="G3" s="59"/>
      <c r="H3" s="59"/>
      <c r="I3" s="59"/>
      <c r="J3" s="59"/>
    </row>
    <row r="4" spans="1:10" ht="14">
      <c r="A4" s="20" t="s">
        <v>0</v>
      </c>
      <c r="B4" s="16" t="s">
        <v>98</v>
      </c>
      <c r="C4">
        <v>6.4452400000000001</v>
      </c>
      <c r="D4">
        <v>5.9313900000000004</v>
      </c>
      <c r="E4" s="18">
        <f>1-(D4/C4)</f>
        <v>7.9725502851716867E-2</v>
      </c>
      <c r="G4" s="59"/>
      <c r="H4" s="62"/>
      <c r="I4" s="62"/>
      <c r="J4" s="59"/>
    </row>
    <row r="5" spans="1:10" ht="14">
      <c r="A5" s="20" t="s">
        <v>99</v>
      </c>
      <c r="B5" s="16" t="s">
        <v>100</v>
      </c>
      <c r="C5">
        <v>67.018500000000003</v>
      </c>
      <c r="D5">
        <v>64.988500000000002</v>
      </c>
      <c r="E5" s="18">
        <f>1-(D5/C5)</f>
        <v>3.0290143766273481E-2</v>
      </c>
      <c r="G5" s="59"/>
      <c r="H5" s="60"/>
      <c r="I5" s="60"/>
      <c r="J5" s="59"/>
    </row>
    <row r="6" spans="1:10" ht="14">
      <c r="G6" s="59"/>
      <c r="H6" s="61"/>
      <c r="I6" s="61"/>
      <c r="J6" s="59"/>
    </row>
    <row r="7" spans="1:10" ht="14">
      <c r="G7" s="59"/>
      <c r="H7" s="61"/>
      <c r="I7" s="61"/>
      <c r="J7" s="59"/>
    </row>
    <row r="8" spans="1:10" ht="14">
      <c r="G8" s="59"/>
      <c r="H8" s="61"/>
      <c r="I8" s="61"/>
      <c r="J8" s="59"/>
    </row>
    <row r="9" spans="1:10" ht="14">
      <c r="G9" s="59"/>
      <c r="H9" s="61"/>
      <c r="I9" s="61"/>
      <c r="J9" s="59"/>
    </row>
    <row r="10" spans="1:10" ht="14">
      <c r="G10" s="59"/>
      <c r="H10" s="61"/>
      <c r="I10" s="61"/>
      <c r="J10" s="59"/>
    </row>
    <row r="11" spans="1:10">
      <c r="G11" s="59"/>
      <c r="H11" s="59"/>
      <c r="I11" s="59"/>
      <c r="J11" s="59"/>
    </row>
    <row r="12" spans="1:10">
      <c r="G12" s="59"/>
      <c r="H12" s="59"/>
      <c r="I12" s="59"/>
      <c r="J12" s="5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30B23B37A5245AB5206D1DA4B525B" ma:contentTypeVersion="2" ma:contentTypeDescription="Create a new document." ma:contentTypeScope="" ma:versionID="487846272a867ab137e26b0b2b612c2b">
  <xsd:schema xmlns:xsd="http://www.w3.org/2001/XMLSchema" xmlns:xs="http://www.w3.org/2001/XMLSchema" xmlns:p="http://schemas.microsoft.com/office/2006/metadata/properties" xmlns:ns2="81c57e74-e3cd-4846-81b5-475200a0dda8" targetNamespace="http://schemas.microsoft.com/office/2006/metadata/properties" ma:root="true" ma:fieldsID="9562c0a8b88a6087e2edda68c47a8670" ns2:_="">
    <xsd:import namespace="81c57e74-e3cd-4846-81b5-475200a0dd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57e74-e3cd-4846-81b5-475200a0dd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AFD3B0-BD86-4411-BC8D-B9E2F246CC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c57e74-e3cd-4846-81b5-475200a0dd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C6DC5C-0EF0-4988-8E19-4430AC2D59D7}">
  <ds:schemaRefs>
    <ds:schemaRef ds:uri="81c57e74-e3cd-4846-81b5-475200a0dda8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1228531-2D90-490E-BEA7-2769B1841F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</vt:lpstr>
      <vt:lpstr>Devaluación</vt:lpstr>
    </vt:vector>
  </TitlesOfParts>
  <Manager/>
  <Company>PROEXPORT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acastellanos</dc:creator>
  <cp:keywords/>
  <dc:description/>
  <cp:lastModifiedBy>Microsoft Office User</cp:lastModifiedBy>
  <cp:revision/>
  <dcterms:created xsi:type="dcterms:W3CDTF">2008-12-18T17:29:20Z</dcterms:created>
  <dcterms:modified xsi:type="dcterms:W3CDTF">2022-04-07T00:17:39Z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0x01010057630B23B37A5245AB5206D1DA4B525B</vt:lpwstr>
  </property>
</Properties>
</file>